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12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<sst xmlns="http://schemas.openxmlformats.org/spreadsheetml/2006/main" count="114" uniqueCount="74">
  <si>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</si>
  <si>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</si>
  <si>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</si>
  <si>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Moravsk</t>
  </si>
  <si>
    <t>Datum:  </t>
  </si>
  <si>
    <t>6.11.2021</t>
  </si>
  <si>
    <t>Domácí</t>
  </si>
  <si>
    <t>KK Moravská Slávia Brno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</si>
  <si>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</si>
  <si>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</si>
  <si>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</si>
  <si>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</si>
  <si>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</si>
  <si>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</si>
  <si>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</si>
  <si>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</si>
  <si>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</si>
  <si>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</si>
  <si>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</si>
  <si>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</si>
  <si>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</si>
  <si>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Novák</t>
  </si>
  <si>
    <t>Hendrych</t>
  </si>
  <si>
    <t>Stanislav</t>
  </si>
  <si>
    <t>Jaromír</t>
  </si>
  <si>
    <t>Herůfek</t>
  </si>
  <si>
    <t>Albrecht</t>
  </si>
  <si>
    <t>Radim</t>
  </si>
  <si>
    <t>Michal</t>
  </si>
  <si>
    <t>Košťál</t>
  </si>
  <si>
    <t>Bartoš</t>
  </si>
  <si>
    <t>Pavel</t>
  </si>
  <si>
    <t>Kamil</t>
  </si>
  <si>
    <t>Pen</t>
  </si>
  <si>
    <t>Baslar</t>
  </si>
  <si>
    <t>Boštjan</t>
  </si>
  <si>
    <t>Jiří</t>
  </si>
  <si>
    <t>Šenkýř</t>
  </si>
  <si>
    <t>Hošek</t>
  </si>
  <si>
    <t>Radek</t>
  </si>
  <si>
    <t>Marian</t>
  </si>
  <si>
    <t>Klika</t>
  </si>
  <si>
    <t>Havran</t>
  </si>
  <si>
    <t>Milan</t>
  </si>
  <si>
    <t>Celkový výkon družstva  </t>
  </si>
  <si>
    <t>Vedoucí družstva         Jméno:</t>
  </si>
  <si>
    <t>Milan Klika</t>
  </si>
  <si>
    <t>Bodový zisk</t>
  </si>
  <si>
    <t>Radek Havran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</si>
  <si>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</si>
  <si>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</si>
  <si>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</si>
  <si>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</si>
  <si>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</si>
  <si>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</si>
  <si>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</si>
  <si>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</si>
  <si>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</si>
  <si>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</si>
  <si>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17:10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</si>
  <si>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</si>
  <si>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</si>
  <si>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</si>
  <si>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</si>
  <si>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</si>
  <si>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</si>
  <si>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</si>
  <si>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</si>
  <si>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</si>
  <si>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</si>
  <si>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</si>
  <si>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</si>
  <si>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</si>
  <si>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6.11.2021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</si>
</sst>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5" workbookViewId="0">
      <selection activeCell="A15" sqref="A15:B16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60</v>
      </c>
      <c r="F8" s="12">
        <v>0</v>
      </c>
      <c r="G8" s="13">
        <f>IF(AND(ISBLANK(D8),ISBLANK(E8)),"",D8+E8)</f>
        <v>159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36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48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36</v>
      </c>
      <c r="P9" s="18">
        <v>0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83</v>
      </c>
      <c r="E10" s="18">
        <v>35</v>
      </c>
      <c r="F10" s="18">
        <v>1</v>
      </c>
      <c r="G10" s="19">
        <f>IF(AND(ISBLANK(D10),ISBLANK(E10)),"",D10+E10)</f>
        <v>118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80</v>
      </c>
      <c r="O10" s="18">
        <v>50</v>
      </c>
      <c r="P10" s="18">
        <v>2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35</v>
      </c>
      <c r="F11" s="23">
        <v>1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44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20071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178</v>
      </c>
      <c r="F12" s="28">
        <f>IF(ISNUMBER($G12),SUM(F8:F11),"")</f>
        <v>3</v>
      </c>
      <c r="G12" s="29">
        <f>IF(SUM($G8:$G11)+SUM($Q8:$Q11)&gt;0,SUM(G8:G11),"")</f>
        <v>538</v>
      </c>
      <c r="H12" s="27">
        <f>IF(ISNUMBER($G12),SUM(H8:H11),"")</f>
        <v>2</v>
      </c>
      <c r="I12" s="99"/>
      <c r="K12" s="96">
        <v>19290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166</v>
      </c>
      <c r="P12" s="28">
        <f>IF(ISNUMBER($G12),SUM(P8:P11),"")</f>
        <v>3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52</v>
      </c>
      <c r="F13" s="12">
        <v>2</v>
      </c>
      <c r="G13" s="13">
        <f>IF(AND(ISBLANK(D13),ISBLANK(E13)),"",D13+E13)</f>
        <v>151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117</v>
      </c>
      <c r="O13" s="12">
        <v>45</v>
      </c>
      <c r="P13" s="12">
        <v>0</v>
      </c>
      <c r="Q13" s="13">
        <f>IF(AND(ISBLANK(N13),ISBLANK(O13)),"",N13+O13)</f>
        <v>162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33</v>
      </c>
      <c r="F14" s="18">
        <v>1</v>
      </c>
      <c r="G14" s="19">
        <f>IF(AND(ISBLANK(D14),ISBLANK(E14)),"",D14+E14)</f>
        <v>122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44</v>
      </c>
      <c r="P14" s="18">
        <v>1</v>
      </c>
      <c r="Q14" s="19">
        <f>IF(AND(ISBLANK(N14),ISBLANK(O14)),"",N14+O14)</f>
        <v>143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45</v>
      </c>
      <c r="F15" s="18">
        <v>2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101</v>
      </c>
      <c r="O15" s="18">
        <v>45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35</v>
      </c>
      <c r="F16" s="23">
        <v>3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53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21399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165</v>
      </c>
      <c r="F17" s="28">
        <f>IF(ISNUMBER($G17),SUM(F13:F16),"")</f>
        <v>8</v>
      </c>
      <c r="G17" s="29">
        <f>IF(SUM($G13:$G16)+SUM($Q13:$Q16)&gt;0,SUM(G13:G16),"")</f>
        <v>542</v>
      </c>
      <c r="H17" s="27">
        <f>IF(ISNUMBER($G17),SUM(H13:H16),"")</f>
        <v>0</v>
      </c>
      <c r="I17" s="99"/>
      <c r="K17" s="96">
        <v>17646</v>
      </c>
      <c r="L17" s="97"/>
      <c r="M17" s="26" t="s">
        <v>18</v>
      </c>
      <c r="N17" s="27">
        <f>IF(ISNUMBER($G17),SUM(N13:N16),"")</f>
        <v>417</v>
      </c>
      <c r="O17" s="28">
        <f>IF(ISNUMBER($G17),SUM(O13:O16),"")</f>
        <v>187</v>
      </c>
      <c r="P17" s="28">
        <f>IF(ISNUMBER($G17),SUM(P13:P16),"")</f>
        <v>1</v>
      </c>
      <c r="Q17" s="29">
        <f>IF(SUM($G13:$G16)+SUM($Q13:$Q16)&gt;0,SUM(Q13:Q16),"")</f>
        <v>604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36</v>
      </c>
      <c r="F18" s="12">
        <v>2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102</v>
      </c>
      <c r="O18" s="12">
        <v>41</v>
      </c>
      <c r="P18" s="12">
        <v>2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81</v>
      </c>
      <c r="E19" s="18">
        <v>50</v>
      </c>
      <c r="F19" s="18">
        <v>0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54</v>
      </c>
      <c r="P19" s="18">
        <v>0</v>
      </c>
      <c r="Q19" s="19">
        <f>IF(AND(ISBLANK(N19),ISBLANK(O19)),"",N19+O19)</f>
        <v>140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99</v>
      </c>
      <c r="E20" s="18">
        <v>45</v>
      </c>
      <c r="F20" s="18">
        <v>0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86</v>
      </c>
      <c r="O20" s="18">
        <v>52</v>
      </c>
      <c r="P20" s="18">
        <v>1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42</v>
      </c>
      <c r="F21" s="23">
        <v>2</v>
      </c>
      <c r="G21" s="24">
        <f>IF(AND(ISBLANK(D21),ISBLANK(E21)),"",D21+E21)</f>
        <v>142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45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6565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173</v>
      </c>
      <c r="F22" s="28">
        <f>IF(ISNUMBER($G22),SUM(F18:F21),"")</f>
        <v>4</v>
      </c>
      <c r="G22" s="29">
        <f>IF(SUM($G18:$G21)+SUM($Q18:$Q21)&gt;0,SUM(G18:G21),"")</f>
        <v>541</v>
      </c>
      <c r="H22" s="27">
        <f>IF(ISNUMBER($G22),SUM(H18:H21),"")</f>
        <v>1</v>
      </c>
      <c r="I22" s="99"/>
      <c r="K22" s="96">
        <v>18634</v>
      </c>
      <c r="L22" s="97"/>
      <c r="M22" s="26" t="s">
        <v>18</v>
      </c>
      <c r="N22" s="27">
        <f>IF(ISNUMBER($G22),SUM(N18:N21),"")</f>
        <v>377</v>
      </c>
      <c r="O22" s="28">
        <f>IF(ISNUMBER($G22),SUM(O18:O21),"")</f>
        <v>192</v>
      </c>
      <c r="P22" s="28">
        <f>IF(ISNUMBER($G22),SUM(P18:P21),"")</f>
        <v>3</v>
      </c>
      <c r="Q22" s="29">
        <f>IF(SUM($G18:$G21)+SUM($Q18:$Q21)&gt;0,SUM(Q18:Q21),"")</f>
        <v>569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94</v>
      </c>
      <c r="E23" s="12">
        <v>36</v>
      </c>
      <c r="F23" s="12">
        <v>2</v>
      </c>
      <c r="G23" s="13">
        <f>IF(AND(ISBLANK(D23),ISBLANK(E23)),"",D23+E23)</f>
        <v>130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54</v>
      </c>
      <c r="P23" s="12">
        <v>1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52</v>
      </c>
      <c r="F24" s="18">
        <v>0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44</v>
      </c>
      <c r="P24" s="18">
        <v>2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34</v>
      </c>
      <c r="F25" s="18">
        <v>4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78</v>
      </c>
      <c r="O25" s="18">
        <v>54</v>
      </c>
      <c r="P25" s="18">
        <v>2</v>
      </c>
      <c r="Q25" s="19">
        <f>IF(AND(ISBLANK(N25),ISBLANK(O25)),"",N25+O25)</f>
        <v>132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36</v>
      </c>
      <c r="F26" s="23">
        <v>1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35</v>
      </c>
      <c r="P26" s="23">
        <v>3</v>
      </c>
      <c r="Q26" s="24">
        <f>IF(AND(ISBLANK(N26),ISBLANK(O26)),"",N26+O26)</f>
        <v>129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25503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158</v>
      </c>
      <c r="F27" s="28">
        <f>IF(ISNUMBER($G27),SUM(F23:F26),"")</f>
        <v>7</v>
      </c>
      <c r="G27" s="29">
        <f>IF(SUM($G23:$G26)+SUM($Q23:$Q26)&gt;0,SUM(G23:G26),"")</f>
        <v>527</v>
      </c>
      <c r="H27" s="27">
        <f>IF(ISNUMBER($G27),SUM(H23:H26),"")</f>
        <v>1</v>
      </c>
      <c r="I27" s="99"/>
      <c r="K27" s="96">
        <v>6986</v>
      </c>
      <c r="L27" s="97"/>
      <c r="M27" s="26" t="s">
        <v>18</v>
      </c>
      <c r="N27" s="27">
        <f>IF(ISNUMBER($G27),SUM(N23:N26),"")</f>
        <v>357</v>
      </c>
      <c r="O27" s="28">
        <f>IF(ISNUMBER($G27),SUM(O23:O26),"")</f>
        <v>187</v>
      </c>
      <c r="P27" s="28">
        <f>IF(ISNUMBER($G27),SUM(P23:P26),"")</f>
        <v>8</v>
      </c>
      <c r="Q27" s="29">
        <f>IF(SUM($G23:$G26)+SUM($Q23:$Q26)&gt;0,SUM(Q23:Q26),"")</f>
        <v>544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81</v>
      </c>
      <c r="E28" s="12">
        <v>44</v>
      </c>
      <c r="F28" s="12">
        <v>1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85</v>
      </c>
      <c r="O28" s="12">
        <v>51</v>
      </c>
      <c r="P28" s="12">
        <v>0</v>
      </c>
      <c r="Q28" s="13">
        <f>IF(AND(ISBLANK(N28),ISBLANK(O28)),"",N28+O28)</f>
        <v>136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50</v>
      </c>
      <c r="F29" s="18">
        <v>0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35</v>
      </c>
      <c r="P29" s="18">
        <v>4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96</v>
      </c>
      <c r="E30" s="18">
        <v>34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85</v>
      </c>
      <c r="O30" s="18">
        <v>41</v>
      </c>
      <c r="P30" s="18">
        <v>0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51</v>
      </c>
      <c r="F31" s="23">
        <v>1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109</v>
      </c>
      <c r="O31" s="23">
        <v>41</v>
      </c>
      <c r="P31" s="23">
        <v>0</v>
      </c>
      <c r="Q31" s="24">
        <f>IF(AND(ISBLANK(N31),ISBLANK(O31)),"",N31+O31)</f>
        <v>150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19877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179</v>
      </c>
      <c r="F32" s="28">
        <f>IF(ISNUMBER($G32),SUM(F28:F31),"")</f>
        <v>2</v>
      </c>
      <c r="G32" s="29">
        <f>IF(SUM($G28:$G31)+SUM($Q28:$Q31)&gt;0,SUM(G28:G31),"")</f>
        <v>531</v>
      </c>
      <c r="H32" s="27">
        <f>IF(ISNUMBER($G32),SUM(H28:H31),"")</f>
        <v>2</v>
      </c>
      <c r="I32" s="99"/>
      <c r="K32" s="96">
        <v>9088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168</v>
      </c>
      <c r="P32" s="28">
        <f>IF(ISNUMBER($G32),SUM(P28:P31),"")</f>
        <v>4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93</v>
      </c>
      <c r="E33" s="12">
        <v>59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86</v>
      </c>
      <c r="O33" s="12">
        <v>54</v>
      </c>
      <c r="P33" s="12">
        <v>0</v>
      </c>
      <c r="Q33" s="13">
        <f>IF(AND(ISBLANK(N33),ISBLANK(O33)),"",N33+O33)</f>
        <v>140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51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52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105</v>
      </c>
      <c r="E35" s="18">
        <v>60</v>
      </c>
      <c r="F35" s="18">
        <v>0</v>
      </c>
      <c r="G35" s="19">
        <f>IF(AND(ISBLANK(D35),ISBLANK(E35)),"",D35+E35)</f>
        <v>165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85</v>
      </c>
      <c r="O35" s="18">
        <v>52</v>
      </c>
      <c r="P35" s="18">
        <v>0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53</v>
      </c>
      <c r="F36" s="23">
        <v>0</v>
      </c>
      <c r="G36" s="24">
        <f>IF(AND(ISBLANK(D36),ISBLANK(E36)),"",D36+E36)</f>
        <v>156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39</v>
      </c>
      <c r="P36" s="23">
        <v>0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395</v>
      </c>
      <c r="E37" s="28">
        <f>IF(ISNUMBER($G37),SUM(E33:E36),"")</f>
        <v>223</v>
      </c>
      <c r="F37" s="28">
        <f>IF(ISNUMBER($G37),SUM(F33:F36),"")</f>
        <v>0</v>
      </c>
      <c r="G37" s="29">
        <f>IF(SUM($G33:$G36)+SUM($Q33:$Q36)&gt;0,SUM(G33:G36),"")</f>
        <v>618</v>
      </c>
      <c r="H37" s="27">
        <f>IF(ISNUMBER($G37),SUM(H33:H36),"")</f>
        <v>3</v>
      </c>
      <c r="I37" s="99"/>
      <c r="K37" s="96">
        <v>7702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197</v>
      </c>
      <c r="P37" s="28">
        <f>IF(ISNUMBER($G37),SUM(P33:P36),"")</f>
        <v>0</v>
      </c>
      <c r="Q37" s="29">
        <f>IF(SUM($G33:$G36)+SUM($Q33:$Q36)&gt;0,SUM(Q33:Q36),"")</f>
        <v>549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2221</v>
      </c>
      <c r="E39" s="34">
        <f>IF(ISNUMBER($G39),SUM(E12,E17,E22,E27,E32,E37),"")</f>
        <v>1076</v>
      </c>
      <c r="F39" s="34">
        <f>IF(ISNUMBER($G39),SUM(F12,F17,F22,F27,F32,F37),"")</f>
        <v>24</v>
      </c>
      <c r="G39" s="35">
        <f>IF(SUM($G$8:$G$37)+SUM($Q$8:$Q$37)&gt;0,SUM(G12,G17,G22,G27,G32,G37),"")</f>
        <v>3297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2240</v>
      </c>
      <c r="O39" s="34">
        <f>IF(ISNUMBER($G39),SUM(O12,O17,O22,O27,O32,O37),"")</f>
        <v>1097</v>
      </c>
      <c r="P39" s="34">
        <f>IF(ISNUMBER($G39),SUM(P12,P17,P22,P27,P32,P37),"")</f>
        <v>19</v>
      </c>
      <c r="Q39" s="35">
        <f>IF(SUM($G$8:$G$37)+SUM($Q$8:$Q$37)&gt;0,SUM(Q12,Q17,Q22,Q27,Q32,Q37),"")</f>
        <v>3337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2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Moravská Slávia Brno – HKK Olomouc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0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2021-11-06T18:27:42Z</dcterms:modified>
</cp:coreProperties>
</file>